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es Documents\Compta\Modèles &amp; Sources\"/>
    </mc:Choice>
  </mc:AlternateContent>
  <xr:revisionPtr revIDLastSave="0" documentId="13_ncr:1_{4707A8F1-DC33-4506-8CD4-FCCDCF0CE74A}" xr6:coauthVersionLast="47" xr6:coauthVersionMax="47" xr10:uidLastSave="{00000000-0000-0000-0000-000000000000}"/>
  <bookViews>
    <workbookView xWindow="-120" yWindow="-120" windowWidth="24240" windowHeight="13020" xr2:uid="{954B9195-25D8-4E04-B6F1-7DD7D307AC04}"/>
  </bookViews>
  <sheets>
    <sheet name="Planni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40" i="1" s="1"/>
  <c r="O7" i="1"/>
  <c r="O40" i="1" s="1"/>
  <c r="N7" i="1"/>
  <c r="N40" i="1" s="1"/>
  <c r="M7" i="1"/>
  <c r="M40" i="1" s="1"/>
  <c r="L7" i="1"/>
  <c r="L40" i="1" s="1"/>
  <c r="K7" i="1"/>
  <c r="K40" i="1" s="1"/>
  <c r="J7" i="1"/>
  <c r="J40" i="1" s="1"/>
  <c r="I7" i="1"/>
  <c r="I40" i="1" s="1"/>
  <c r="H7" i="1"/>
  <c r="H40" i="1" s="1"/>
  <c r="G7" i="1"/>
  <c r="G40" i="1" s="1"/>
  <c r="F7" i="1"/>
  <c r="F40" i="1" s="1"/>
  <c r="E7" i="1"/>
  <c r="E40" i="1" s="1"/>
  <c r="P41" i="1"/>
  <c r="O41" i="1"/>
  <c r="N41" i="1"/>
  <c r="M41" i="1"/>
  <c r="L41" i="1"/>
  <c r="K41" i="1"/>
  <c r="J41" i="1"/>
  <c r="I41" i="1"/>
  <c r="H41" i="1"/>
  <c r="G41" i="1"/>
  <c r="F41" i="1"/>
  <c r="G42" i="1" l="1"/>
  <c r="F42" i="1"/>
  <c r="J42" i="1"/>
  <c r="N42" i="1"/>
  <c r="H42" i="1"/>
  <c r="L42" i="1"/>
  <c r="P42" i="1"/>
  <c r="K42" i="1"/>
  <c r="O42" i="1"/>
  <c r="I42" i="1"/>
  <c r="M42" i="1"/>
  <c r="O45" i="1"/>
  <c r="P45" i="1" s="1"/>
  <c r="E41" i="1"/>
  <c r="E42" i="1" s="1"/>
  <c r="O46" i="1" l="1"/>
  <c r="P46" i="1" l="1"/>
  <c r="O47" i="1"/>
  <c r="P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</author>
  </authors>
  <commentList>
    <comment ref="D4" authorId="0" shapeId="0" xr:uid="{8E178DF8-DECE-4189-91E2-B9F27F6DAC20}">
      <text>
        <r>
          <rPr>
            <i/>
            <sz val="9"/>
            <color indexed="81"/>
            <rFont val="Tahoma"/>
            <family val="2"/>
          </rPr>
          <t>Virement fin du mois précédent</t>
        </r>
      </text>
    </comment>
    <comment ref="D14" authorId="0" shapeId="0" xr:uid="{1EF8626C-C4A4-400C-9AD3-932AD72848AD}">
      <text>
        <r>
          <rPr>
            <i/>
            <sz val="9"/>
            <color indexed="81"/>
            <rFont val="Tahoma"/>
            <family val="2"/>
          </rPr>
          <t>Téléviseur
Fin : Mois/année du dernier prélèvement</t>
        </r>
      </text>
    </comment>
    <comment ref="D21" authorId="0" shapeId="0" xr:uid="{494F1B5A-9401-4CBC-99F6-4F5406ED6C9C}">
      <text>
        <r>
          <rPr>
            <i/>
            <sz val="9"/>
            <color indexed="81"/>
            <rFont val="Tahoma"/>
            <family val="2"/>
          </rPr>
          <t>Fin : Mois/année du dernier prélèvement</t>
        </r>
      </text>
    </comment>
    <comment ref="D40" authorId="0" shapeId="0" xr:uid="{DD4B7736-CBBF-4D27-92EB-7D3F19742A8D}">
      <text>
        <r>
          <rPr>
            <i/>
            <sz val="9"/>
            <color indexed="81"/>
            <rFont val="Tahoma"/>
            <family val="2"/>
          </rPr>
          <t>Garder, si possible, au moins 400 €
pour le Net à vivre
(Formule de calcul automatique)</t>
        </r>
      </text>
    </comment>
  </commentList>
</comments>
</file>

<file path=xl/sharedStrings.xml><?xml version="1.0" encoding="utf-8"?>
<sst xmlns="http://schemas.openxmlformats.org/spreadsheetml/2006/main" count="110" uniqueCount="73">
  <si>
    <t>Col</t>
  </si>
  <si>
    <t xml:space="preserve">Janvier </t>
  </si>
  <si>
    <t xml:space="preserve">Février </t>
  </si>
  <si>
    <t xml:space="preserve">Mars </t>
  </si>
  <si>
    <t xml:space="preserve">Avril </t>
  </si>
  <si>
    <t xml:space="preserve">Mai </t>
  </si>
  <si>
    <t xml:space="preserve">Juin </t>
  </si>
  <si>
    <t xml:space="preserve">Juillet </t>
  </si>
  <si>
    <t xml:space="preserve">Août </t>
  </si>
  <si>
    <t xml:space="preserve">Septembre </t>
  </si>
  <si>
    <t>Octobre</t>
  </si>
  <si>
    <t>Novembre</t>
  </si>
  <si>
    <t>Décembre</t>
  </si>
  <si>
    <t>Les revenus</t>
  </si>
  <si>
    <t>R</t>
  </si>
  <si>
    <t>Vir</t>
  </si>
  <si>
    <t>Le logement</t>
  </si>
  <si>
    <t>D</t>
  </si>
  <si>
    <t>Ret</t>
  </si>
  <si>
    <t>Les impôts</t>
  </si>
  <si>
    <t>La voiture</t>
  </si>
  <si>
    <t>Téléphonie, Internet, Télé</t>
  </si>
  <si>
    <t>La santé</t>
  </si>
  <si>
    <t>Cotisation mutuelle</t>
  </si>
  <si>
    <t>NET (Pour dépenses courantes)</t>
  </si>
  <si>
    <t>Frais de gestion de compte</t>
  </si>
  <si>
    <t>?</t>
  </si>
  <si>
    <t>Associations,  Abonnements, Sport</t>
  </si>
  <si>
    <t>Autres souscriptions</t>
  </si>
  <si>
    <t>Année</t>
  </si>
  <si>
    <t>Moy/mens</t>
  </si>
  <si>
    <t>Jours</t>
  </si>
  <si>
    <t>Pièces</t>
  </si>
  <si>
    <t>Libellés</t>
  </si>
  <si>
    <t>(A) Total des revenus pour le mois &gt;&gt;</t>
  </si>
  <si>
    <t>(B) Total des charges pour le mois &gt;&gt;</t>
  </si>
  <si>
    <r>
      <t>Total charges</t>
    </r>
    <r>
      <rPr>
        <i/>
        <sz val="8"/>
        <rFont val="Calibri"/>
        <family val="2"/>
        <scheme val="minor"/>
      </rPr>
      <t xml:space="preserve"> (B)</t>
    </r>
  </si>
  <si>
    <r>
      <t>Total  revenus</t>
    </r>
    <r>
      <rPr>
        <i/>
        <sz val="8"/>
        <rFont val="Calibri"/>
        <family val="2"/>
        <scheme val="minor"/>
      </rPr>
      <t xml:space="preserve"> (A)</t>
    </r>
  </si>
  <si>
    <r>
      <t xml:space="preserve">Net pour les dépenses courantes </t>
    </r>
    <r>
      <rPr>
        <b/>
        <i/>
        <sz val="9"/>
        <rFont val="Calibri"/>
        <family val="2"/>
        <scheme val="minor"/>
      </rPr>
      <t>(A - B)</t>
    </r>
    <r>
      <rPr>
        <b/>
        <i/>
        <sz val="10"/>
        <rFont val="Calibri"/>
        <family val="2"/>
        <scheme val="minor"/>
      </rPr>
      <t xml:space="preserve"> (net à vivre !)</t>
    </r>
  </si>
  <si>
    <r>
      <t xml:space="preserve">Facture d'Eau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</si>
  <si>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Crédipar </t>
    </r>
    <r>
      <rPr>
        <i/>
        <sz val="9"/>
        <rFont val="Calibri"/>
        <family val="2"/>
        <scheme val="minor"/>
      </rPr>
      <t>(Crédit voiture)</t>
    </r>
  </si>
  <si>
    <t>CB</t>
  </si>
  <si>
    <r>
      <t xml:space="preserve">Cotisation carte bancaire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</si>
  <si>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Assurance vie </t>
    </r>
    <r>
      <rPr>
        <i/>
        <sz val="9"/>
        <rFont val="Calibri"/>
        <family val="2"/>
        <scheme val="minor"/>
      </rPr>
      <t>(Groupe AGF)</t>
    </r>
  </si>
  <si>
    <r>
      <t xml:space="preserve">Cotisation protection juridique </t>
    </r>
    <r>
      <rPr>
        <i/>
        <sz val="9"/>
        <rFont val="Calibri"/>
        <family val="2"/>
        <scheme val="minor"/>
      </rPr>
      <t>(BNP)</t>
    </r>
  </si>
  <si>
    <r>
      <t xml:space="preserve">Anniversaires </t>
    </r>
    <r>
      <rPr>
        <b/>
        <i/>
        <sz val="10"/>
        <color rgb="FFFF0000"/>
        <rFont val="Calibri"/>
        <family val="2"/>
        <scheme val="minor"/>
      </rPr>
      <t>A prévoir</t>
    </r>
  </si>
  <si>
    <r>
      <t xml:space="preserve">Fin d'année </t>
    </r>
    <r>
      <rPr>
        <i/>
        <sz val="8"/>
        <rFont val="Calibri"/>
        <family val="2"/>
        <scheme val="minor"/>
      </rPr>
      <t xml:space="preserve">(Noël &amp; jour de l'an)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</si>
  <si>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Placement Automatique sur PEL </t>
    </r>
    <r>
      <rPr>
        <i/>
        <sz val="9"/>
        <rFont val="Calibri"/>
        <family val="2"/>
        <scheme val="minor"/>
      </rPr>
      <t>(BNP)</t>
    </r>
  </si>
  <si>
    <t>A placer ou A déplacer</t>
  </si>
  <si>
    <t>Notes :</t>
  </si>
  <si>
    <t>- La formule de calcul pour 'Total charges' inverse le signe pour le calcul du Net (=0-Somme(…)</t>
  </si>
  <si>
    <r>
      <t xml:space="preserve">- Dépenses : Les montants sont en positif </t>
    </r>
    <r>
      <rPr>
        <i/>
        <sz val="9"/>
        <rFont val="Calibri"/>
        <family val="2"/>
        <scheme val="minor"/>
      </rPr>
      <t>(Impératif pour l'imputation en comptabilité) (Sauf situation particulière)</t>
    </r>
  </si>
  <si>
    <t>- L'insertion de commentaires permet d'apporter des informations supplémentaires</t>
  </si>
  <si>
    <t>Synthèse</t>
  </si>
  <si>
    <r>
      <t xml:space="preserve">Net à vivre </t>
    </r>
    <r>
      <rPr>
        <i/>
        <sz val="8"/>
        <rFont val="Calibri"/>
        <family val="2"/>
        <scheme val="minor"/>
      </rPr>
      <t>(A - B) (après placements)</t>
    </r>
  </si>
  <si>
    <r>
      <t xml:space="preserve">Voitures, entretien annuel </t>
    </r>
    <r>
      <rPr>
        <b/>
        <i/>
        <sz val="10"/>
        <color rgb="FFFF0000"/>
        <rFont val="Calibri"/>
        <family val="2"/>
        <scheme val="minor"/>
      </rPr>
      <t>A programmer</t>
    </r>
  </si>
  <si>
    <r>
      <t xml:space="preserve">Salaire </t>
    </r>
    <r>
      <rPr>
        <i/>
        <sz val="9"/>
        <rFont val="Calibri"/>
        <family val="2"/>
        <scheme val="minor"/>
      </rPr>
      <t xml:space="preserve"> (Net avant impôts)</t>
    </r>
  </si>
  <si>
    <t>Impôts à la source</t>
  </si>
  <si>
    <t>Loyer</t>
  </si>
  <si>
    <r>
      <t xml:space="preserve">Crédit </t>
    </r>
    <r>
      <rPr>
        <i/>
        <sz val="9"/>
        <rFont val="Calibri"/>
        <family val="2"/>
        <scheme val="minor"/>
      </rPr>
      <t>(Cetelem)</t>
    </r>
  </si>
  <si>
    <r>
      <t xml:space="preserve">Edf </t>
    </r>
    <r>
      <rPr>
        <i/>
        <sz val="9"/>
        <rFont val="Calibri"/>
        <family val="2"/>
        <scheme val="minor"/>
      </rPr>
      <t>(Prélèvement vers le 10)</t>
    </r>
    <r>
      <rPr>
        <i/>
        <sz val="8"/>
        <rFont val="Calibri"/>
        <family val="2"/>
        <scheme val="minor"/>
      </rPr>
      <t xml:space="preserve">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</si>
  <si>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Assurance Logement </t>
    </r>
    <r>
      <rPr>
        <i/>
        <sz val="8"/>
        <rFont val="Calibri"/>
        <family val="2"/>
        <scheme val="minor"/>
      </rPr>
      <t>(Paiement semestriel)</t>
    </r>
  </si>
  <si>
    <t>Abonnement Netflix</t>
  </si>
  <si>
    <t>Assurance voiture</t>
  </si>
  <si>
    <t>Abonnement Club de Gym</t>
  </si>
  <si>
    <t>La famille, les enfants et petits enfants</t>
  </si>
  <si>
    <t>Les crédits à la consommation</t>
  </si>
  <si>
    <t>La banque</t>
  </si>
  <si>
    <t>Les placements</t>
  </si>
  <si>
    <r>
      <t xml:space="preserve">Bouygues - Abonnement </t>
    </r>
    <r>
      <rPr>
        <i/>
        <sz val="8"/>
        <rFont val="Calibri"/>
        <family val="2"/>
        <scheme val="minor"/>
      </rPr>
      <t>(Portable)</t>
    </r>
  </si>
  <si>
    <r>
      <t xml:space="preserve">Bouygues - Abonnement </t>
    </r>
    <r>
      <rPr>
        <i/>
        <sz val="8"/>
        <rFont val="Calibri"/>
        <family val="2"/>
        <scheme val="minor"/>
      </rPr>
      <t>(Boxe, Tel &amp; Internet)</t>
    </r>
  </si>
  <si>
    <t>- Le "A placer ou A déplacer" se calcule auomatiquement sur la base d'un Net à vivre de 400€</t>
  </si>
  <si>
    <r>
      <t xml:space="preserve">Planning prévisionnel </t>
    </r>
    <r>
      <rPr>
        <b/>
        <i/>
        <sz val="12"/>
        <rFont val="Calibri"/>
        <family val="2"/>
        <scheme val="minor"/>
      </rPr>
      <t>(Recettes/Dépenses)</t>
    </r>
    <r>
      <rPr>
        <b/>
        <sz val="14"/>
        <rFont val="Calibri"/>
        <family val="2"/>
        <scheme val="minor"/>
      </rPr>
      <t xml:space="preserve">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</si>
</sst>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u/>
      <sz val="10"/>
      <name val="Calibri"/>
      <family val="2"/>
      <scheme val="minor"/>
    </font>
    <font>
      <i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left" vertical="center" indent="2"/>
    </xf>
    <xf numFmtId="0" fontId="6" fillId="3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164" fontId="4" fillId="3" borderId="2" xfId="1" applyNumberFormat="1" applyFont="1" applyFill="1" applyBorder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5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right" vertical="center"/>
    </xf>
    <xf numFmtId="164" fontId="4" fillId="0" borderId="7" xfId="1" applyNumberFormat="1" applyFont="1" applyBorder="1" applyAlignment="1">
      <alignment horizontal="right" vertical="center"/>
    </xf>
    <xf numFmtId="164" fontId="8" fillId="4" borderId="9" xfId="1" applyNumberFormat="1" applyFont="1" applyFill="1" applyBorder="1" applyAlignment="1">
      <alignment horizontal="right" vertical="center"/>
    </xf>
    <xf numFmtId="164" fontId="8" fillId="4" borderId="10" xfId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6" fillId="3" borderId="11" xfId="1" applyFont="1" applyFill="1" applyBorder="1" applyAlignment="1">
      <alignment horizontal="left" vertical="center" indent="2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/>
    </xf>
    <xf numFmtId="164" fontId="4" fillId="3" borderId="12" xfId="1" applyNumberFormat="1" applyFont="1" applyFill="1" applyBorder="1" applyAlignment="1">
      <alignment horizontal="right" vertical="center"/>
    </xf>
    <xf numFmtId="164" fontId="4" fillId="3" borderId="13" xfId="1" applyNumberFormat="1" applyFont="1" applyFill="1" applyBorder="1" applyAlignment="1">
      <alignment horizontal="right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/>
    </xf>
    <xf numFmtId="164" fontId="4" fillId="3" borderId="4" xfId="1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5" fillId="4" borderId="9" xfId="1" applyNumberFormat="1" applyFont="1" applyFill="1" applyBorder="1" applyAlignment="1">
      <alignment horizontal="right" vertical="center"/>
    </xf>
    <xf numFmtId="164" fontId="5" fillId="4" borderId="1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10" fillId="0" borderId="16" xfId="1" applyNumberFormat="1" applyFont="1" applyBorder="1" applyAlignment="1">
      <alignment horizontal="right" vertical="center"/>
    </xf>
    <xf numFmtId="164" fontId="10" fillId="0" borderId="9" xfId="1" applyNumberFormat="1" applyFont="1" applyBorder="1" applyAlignment="1">
      <alignment horizontal="right" vertical="center"/>
    </xf>
    <xf numFmtId="164" fontId="10" fillId="5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indent="2"/>
    </xf>
    <xf numFmtId="0" fontId="6" fillId="3" borderId="19" xfId="1" applyFont="1" applyFill="1" applyBorder="1" applyAlignment="1">
      <alignment horizontal="left" vertical="center" indent="2"/>
    </xf>
    <xf numFmtId="164" fontId="11" fillId="4" borderId="9" xfId="1" applyNumberFormat="1" applyFont="1" applyFill="1" applyBorder="1" applyAlignment="1">
      <alignment horizontal="right" vertical="center"/>
    </xf>
    <xf numFmtId="164" fontId="11" fillId="4" borderId="10" xfId="1" applyNumberFormat="1" applyFont="1" applyFill="1" applyBorder="1" applyAlignment="1">
      <alignment horizontal="right" vertical="center"/>
    </xf>
    <xf numFmtId="164" fontId="4" fillId="6" borderId="5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49" fontId="5" fillId="2" borderId="10" xfId="1" applyNumberFormat="1" applyFont="1" applyFill="1" applyBorder="1" applyAlignment="1">
      <alignment horizontal="center" vertical="center"/>
    </xf>
    <xf numFmtId="164" fontId="4" fillId="0" borderId="4" xfId="1" quotePrefix="1" applyNumberFormat="1" applyFont="1" applyBorder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164" fontId="10" fillId="0" borderId="20" xfId="1" applyNumberFormat="1" applyFont="1" applyBorder="1" applyAlignment="1">
      <alignment horizontal="left" vertical="center"/>
    </xf>
    <xf numFmtId="164" fontId="10" fillId="0" borderId="21" xfId="1" applyNumberFormat="1" applyFont="1" applyBorder="1" applyAlignment="1">
      <alignment horizontal="left" vertical="center"/>
    </xf>
    <xf numFmtId="164" fontId="10" fillId="0" borderId="22" xfId="1" applyNumberFormat="1" applyFont="1" applyBorder="1" applyAlignment="1">
      <alignment horizontal="left" vertical="center"/>
    </xf>
    <xf numFmtId="164" fontId="10" fillId="0" borderId="15" xfId="1" applyNumberFormat="1" applyFont="1" applyBorder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164" fontId="10" fillId="0" borderId="16" xfId="1" applyNumberFormat="1" applyFont="1" applyBorder="1" applyAlignment="1">
      <alignment horizontal="left" vertical="center"/>
    </xf>
    <xf numFmtId="164" fontId="10" fillId="5" borderId="17" xfId="1" applyNumberFormat="1" applyFont="1" applyFill="1" applyBorder="1" applyAlignment="1">
      <alignment horizontal="center" vertical="center"/>
    </xf>
    <xf numFmtId="164" fontId="10" fillId="5" borderId="8" xfId="1" applyNumberFormat="1" applyFont="1" applyFill="1" applyBorder="1" applyAlignment="1">
      <alignment horizontal="center" vertical="center"/>
    </xf>
    <xf numFmtId="164" fontId="10" fillId="5" borderId="9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PLANING" xfId="1" xr:uid="{29821E8D-9898-4F40-A080-00B9233E94DF}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95251</xdr:colOff>
      <xdr:row>9</xdr:row>
      <xdr:rowOff>7937</xdr:rowOff>
    </xdr:from>
    <xdr:to>
      <xdr:col>12</xdr:col>
      <xdr:colOff>55563</xdr:colOff>
      <xdr:row>11</xdr:row>
      <xdr:rowOff>142874</xdr:rowOff>
    </xdr:to>
    <xdr:sp macro="" textlink="">
      <xdr:nvSpPr>
        <xdr:cNvPr id="2" name="Bulle narrative : ronde 1">
          <a:extLst>
            <a:ext uri="{FF2B5EF4-FFF2-40B4-BE49-F238E27FC236}">
              <a16:creationId xmlns:a16="http://schemas.microsoft.com/office/drawing/2014/main" id="{0ECDD9FB-1130-4E6A-AE6A-5031D49ACFE3}"/>
            </a:ext>
          </a:extLst>
        </xdr:cNvPr>
        <xdr:cNvSpPr/>
      </xdr:nvSpPr>
      <xdr:spPr>
        <a:xfrm>
          <a:off x="7826376" y="1738312"/>
          <a:ext cx="1357312" cy="452437"/>
        </a:xfrm>
        <a:prstGeom prst="wedgeEllipseCallout">
          <a:avLst>
            <a:gd name="adj1" fmla="val 66063"/>
            <a:gd name="adj2" fmla="val 34633"/>
          </a:avLst>
        </a:prstGeom>
        <a:solidFill>
          <a:srgbClr val="CC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i="1">
              <a:solidFill>
                <a:sysClr val="windowText" lastClr="000000"/>
              </a:solidFill>
            </a:rPr>
            <a:t>Date anniversaire du contrat  en surbrillance</a:t>
          </a:r>
        </a:p>
      </xdr:txBody>
    </xdr:sp>
    <xdr:clientData/>
  </xdr:twoCellAnchor>
  <xdr:twoCellAnchor>
    <xdr:from>
      <xdr:col>13</xdr:col>
      <xdr:colOff>103188</xdr:colOff>
      <xdr:row>34</xdr:row>
      <xdr:rowOff>39688</xdr:rowOff>
    </xdr:from>
    <xdr:to>
      <xdr:col>15</xdr:col>
      <xdr:colOff>87312</xdr:colOff>
      <xdr:row>37</xdr:row>
      <xdr:rowOff>23814</xdr:rowOff>
    </xdr:to>
    <xdr:sp macro="" textlink="">
      <xdr:nvSpPr>
        <xdr:cNvPr id="3" name="Bulle narrative : ronde 2">
          <a:extLst>
            <a:ext uri="{FF2B5EF4-FFF2-40B4-BE49-F238E27FC236}">
              <a16:creationId xmlns:a16="http://schemas.microsoft.com/office/drawing/2014/main" id="{B3AD28A6-DF02-4098-8AB4-102ED5F39D58}"/>
            </a:ext>
          </a:extLst>
        </xdr:cNvPr>
        <xdr:cNvSpPr/>
      </xdr:nvSpPr>
      <xdr:spPr>
        <a:xfrm>
          <a:off x="9929813" y="5738813"/>
          <a:ext cx="1381124" cy="460376"/>
        </a:xfrm>
        <a:prstGeom prst="wedgeEllipseCallout">
          <a:avLst>
            <a:gd name="adj1" fmla="val 67233"/>
            <a:gd name="adj2" fmla="val 134675"/>
          </a:avLst>
        </a:prstGeom>
        <a:solidFill>
          <a:srgbClr val="CC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i="1">
              <a:solidFill>
                <a:sysClr val="windowText" lastClr="000000"/>
              </a:solidFill>
            </a:rPr>
            <a:t>Retrait</a:t>
          </a:r>
          <a:r>
            <a:rPr lang="fr-FR" sz="800" i="1" baseline="0">
              <a:solidFill>
                <a:sysClr val="windowText" lastClr="000000"/>
              </a:solidFill>
            </a:rPr>
            <a:t> d'épargne , en négatif</a:t>
          </a:r>
          <a:endParaRPr lang="fr-FR" sz="800" i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6BEE2-1AA5-43FF-B3F3-84D6FCDDFDAC}">
  <sheetPr codeName="Feuil14">
    <tabColor rgb="FF92D050"/>
    <pageSetUpPr fitToPage="1"/>
  </sheetPr>
  <dimension ref="A1:P48"/>
  <sheetViews>
    <sheetView tabSelected="1" zoomScale="120" zoomScaleNormal="120" workbookViewId="0">
      <pane ySplit="2" topLeftCell="A3" activePane="bottomLeft" state="frozen"/>
      <selection pane="bottomLeft" sqref="A1:P1"/>
    </sheetView>
  </sheetViews>
  <sheetFormatPr baseColWidth="10" defaultColWidth="11.42578125" defaultRowHeight="12.75" x14ac:dyDescent="0.25"/>
  <cols>
    <col min="1" max="1" width="6.42578125" style="1" customWidth="1"/>
    <col min="2" max="2" width="5.28515625" style="1" customWidth="1"/>
    <col min="3" max="3" width="6" style="1" customWidth="1"/>
    <col min="4" max="4" width="35.42578125" style="31" customWidth="1"/>
    <col min="5" max="15" width="10.42578125" style="32" customWidth="1"/>
    <col min="16" max="16" width="11.28515625" style="32" customWidth="1"/>
    <col min="17" max="16384" width="11.42578125" style="1"/>
  </cols>
  <sheetData>
    <row r="1" spans="1:16" ht="24.75" customHeight="1" x14ac:dyDescent="0.25">
      <c r="A1" s="48" t="s">
        <v>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1" customHeight="1" x14ac:dyDescent="0.25">
      <c r="A2" s="36" t="s">
        <v>0</v>
      </c>
      <c r="B2" s="37" t="s">
        <v>31</v>
      </c>
      <c r="C2" s="36" t="s">
        <v>32</v>
      </c>
      <c r="D2" s="36" t="s">
        <v>33</v>
      </c>
      <c r="E2" s="44" t="s">
        <v>1</v>
      </c>
      <c r="F2" s="44" t="s">
        <v>2</v>
      </c>
      <c r="G2" s="44" t="s">
        <v>3</v>
      </c>
      <c r="H2" s="44" t="s">
        <v>4</v>
      </c>
      <c r="I2" s="44" t="s">
        <v>5</v>
      </c>
      <c r="J2" s="44" t="s">
        <v>6</v>
      </c>
      <c r="K2" s="44" t="s">
        <v>7</v>
      </c>
      <c r="L2" s="44" t="s">
        <v>8</v>
      </c>
      <c r="M2" s="44" t="s">
        <v>9</v>
      </c>
      <c r="N2" s="44" t="s">
        <v>10</v>
      </c>
      <c r="O2" s="44" t="s">
        <v>11</v>
      </c>
      <c r="P2" s="44" t="s">
        <v>12</v>
      </c>
    </row>
    <row r="3" spans="1:16" ht="12.95" customHeight="1" x14ac:dyDescent="0.25">
      <c r="A3" s="38" t="s">
        <v>13</v>
      </c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.95" customHeight="1" x14ac:dyDescent="0.25">
      <c r="A4" s="8" t="s">
        <v>14</v>
      </c>
      <c r="B4" s="7">
        <v>1</v>
      </c>
      <c r="C4" s="8" t="s">
        <v>15</v>
      </c>
      <c r="D4" s="9" t="s">
        <v>56</v>
      </c>
      <c r="E4" s="10">
        <v>1850</v>
      </c>
      <c r="F4" s="11">
        <v>1850</v>
      </c>
      <c r="G4" s="11">
        <v>1850</v>
      </c>
      <c r="H4" s="11">
        <v>1850</v>
      </c>
      <c r="I4" s="11">
        <v>1850</v>
      </c>
      <c r="J4" s="11">
        <v>1850</v>
      </c>
      <c r="K4" s="11">
        <v>1850</v>
      </c>
      <c r="L4" s="11">
        <v>1850</v>
      </c>
      <c r="M4" s="11">
        <v>1850</v>
      </c>
      <c r="N4" s="11">
        <v>1850</v>
      </c>
      <c r="O4" s="11">
        <v>1850</v>
      </c>
      <c r="P4" s="11">
        <v>1850</v>
      </c>
    </row>
    <row r="5" spans="1:16" ht="12.95" customHeight="1" x14ac:dyDescent="0.25">
      <c r="A5" s="8" t="s">
        <v>14</v>
      </c>
      <c r="B5" s="7">
        <v>1</v>
      </c>
      <c r="C5" s="8" t="s">
        <v>15</v>
      </c>
      <c r="D5" s="9" t="s">
        <v>57</v>
      </c>
      <c r="E5" s="10">
        <v>-120</v>
      </c>
      <c r="F5" s="11">
        <v>-120</v>
      </c>
      <c r="G5" s="11">
        <v>-120</v>
      </c>
      <c r="H5" s="11">
        <v>-120</v>
      </c>
      <c r="I5" s="11">
        <v>-120</v>
      </c>
      <c r="J5" s="11">
        <v>-120</v>
      </c>
      <c r="K5" s="11">
        <v>-120</v>
      </c>
      <c r="L5" s="11">
        <v>-120</v>
      </c>
      <c r="M5" s="11">
        <v>-120</v>
      </c>
      <c r="N5" s="11">
        <v>-120</v>
      </c>
      <c r="O5" s="11">
        <v>-120</v>
      </c>
      <c r="P5" s="11">
        <v>-120</v>
      </c>
    </row>
    <row r="6" spans="1:16" ht="12.95" customHeight="1" x14ac:dyDescent="0.25">
      <c r="A6" s="8"/>
      <c r="B6" s="7"/>
      <c r="C6" s="8"/>
      <c r="D6" s="9"/>
      <c r="E6" s="45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19" customFormat="1" ht="15" customHeight="1" x14ac:dyDescent="0.25">
      <c r="A7" s="49" t="s">
        <v>34</v>
      </c>
      <c r="B7" s="50"/>
      <c r="C7" s="50"/>
      <c r="D7" s="51"/>
      <c r="E7" s="17">
        <f>SUM(E4:E6)</f>
        <v>1730</v>
      </c>
      <c r="F7" s="18">
        <f t="shared" ref="F7:P7" si="0">SUM(F4:F6)</f>
        <v>1730</v>
      </c>
      <c r="G7" s="18">
        <f t="shared" si="0"/>
        <v>1730</v>
      </c>
      <c r="H7" s="18">
        <f t="shared" si="0"/>
        <v>1730</v>
      </c>
      <c r="I7" s="18">
        <f t="shared" si="0"/>
        <v>1730</v>
      </c>
      <c r="J7" s="18">
        <f t="shared" si="0"/>
        <v>1730</v>
      </c>
      <c r="K7" s="18">
        <f t="shared" si="0"/>
        <v>1730</v>
      </c>
      <c r="L7" s="18">
        <f t="shared" si="0"/>
        <v>1730</v>
      </c>
      <c r="M7" s="18">
        <f t="shared" si="0"/>
        <v>1730</v>
      </c>
      <c r="N7" s="18">
        <f t="shared" si="0"/>
        <v>1730</v>
      </c>
      <c r="O7" s="18">
        <f t="shared" si="0"/>
        <v>1730</v>
      </c>
      <c r="P7" s="18">
        <f t="shared" si="0"/>
        <v>1730</v>
      </c>
    </row>
    <row r="8" spans="1:16" ht="12.75" customHeight="1" x14ac:dyDescent="0.25">
      <c r="A8" s="39" t="s">
        <v>16</v>
      </c>
      <c r="B8" s="20"/>
      <c r="C8" s="21"/>
      <c r="D8" s="22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2.95" customHeight="1" x14ac:dyDescent="0.25">
      <c r="A9" s="8" t="s">
        <v>17</v>
      </c>
      <c r="B9" s="7">
        <v>5</v>
      </c>
      <c r="C9" s="8" t="s">
        <v>18</v>
      </c>
      <c r="D9" s="9" t="s">
        <v>58</v>
      </c>
      <c r="E9" s="10">
        <v>460</v>
      </c>
      <c r="F9" s="11">
        <v>460</v>
      </c>
      <c r="G9" s="11">
        <v>460</v>
      </c>
      <c r="H9" s="11">
        <v>460</v>
      </c>
      <c r="I9" s="11">
        <v>460</v>
      </c>
      <c r="J9" s="11">
        <v>460</v>
      </c>
      <c r="K9" s="11">
        <v>460</v>
      </c>
      <c r="L9" s="11">
        <v>460</v>
      </c>
      <c r="M9" s="11">
        <v>460</v>
      </c>
      <c r="N9" s="11">
        <v>460</v>
      </c>
      <c r="O9" s="11">
        <v>460</v>
      </c>
      <c r="P9" s="11">
        <v>460</v>
      </c>
    </row>
    <row r="10" spans="1:16" ht="12.95" customHeight="1" x14ac:dyDescent="0.25">
      <c r="A10" s="8" t="s">
        <v>17</v>
      </c>
      <c r="B10" s="7">
        <v>10</v>
      </c>
      <c r="C10" s="8" t="s">
        <v>18</v>
      </c>
      <c r="D10" s="9" t="s">
        <v>60</v>
      </c>
      <c r="E10" s="10">
        <v>220</v>
      </c>
      <c r="F10" s="10"/>
      <c r="G10" s="10">
        <v>220</v>
      </c>
      <c r="H10" s="10"/>
      <c r="I10" s="10"/>
      <c r="J10" s="10">
        <v>110</v>
      </c>
      <c r="K10" s="10"/>
      <c r="L10" s="10"/>
      <c r="M10" s="10">
        <v>110</v>
      </c>
      <c r="N10" s="10"/>
      <c r="O10" s="11"/>
      <c r="P10" s="11">
        <v>220</v>
      </c>
    </row>
    <row r="11" spans="1:16" ht="12.95" customHeight="1" x14ac:dyDescent="0.25">
      <c r="A11" s="8" t="s">
        <v>17</v>
      </c>
      <c r="B11" s="7">
        <v>1</v>
      </c>
      <c r="C11" s="8" t="s">
        <v>18</v>
      </c>
      <c r="D11" s="9" t="s">
        <v>39</v>
      </c>
      <c r="E11" s="45"/>
      <c r="F11" s="11"/>
      <c r="G11" s="11"/>
      <c r="H11" s="11"/>
      <c r="I11" s="11"/>
      <c r="J11" s="11">
        <v>70</v>
      </c>
      <c r="K11" s="11"/>
      <c r="L11" s="11"/>
      <c r="M11" s="11"/>
      <c r="N11" s="11"/>
      <c r="O11" s="11"/>
      <c r="P11" s="11">
        <v>80</v>
      </c>
    </row>
    <row r="12" spans="1:16" ht="12.95" customHeight="1" x14ac:dyDescent="0.25">
      <c r="A12" s="8" t="s">
        <v>17</v>
      </c>
      <c r="B12" s="7">
        <v>5</v>
      </c>
      <c r="C12" s="8" t="s">
        <v>18</v>
      </c>
      <c r="D12" s="9" t="s">
        <v>61</v>
      </c>
      <c r="E12" s="10"/>
      <c r="F12" s="11"/>
      <c r="G12" s="11">
        <v>92.25</v>
      </c>
      <c r="H12" s="11"/>
      <c r="I12" s="11"/>
      <c r="J12" s="11"/>
      <c r="K12" s="11"/>
      <c r="L12" s="11"/>
      <c r="M12" s="42">
        <v>97.55</v>
      </c>
      <c r="N12" s="11"/>
      <c r="O12" s="11"/>
      <c r="P12" s="11"/>
    </row>
    <row r="13" spans="1:16" ht="12.95" customHeight="1" x14ac:dyDescent="0.25">
      <c r="A13" s="39" t="s">
        <v>66</v>
      </c>
      <c r="B13" s="20"/>
      <c r="C13" s="25"/>
      <c r="D13" s="26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12.95" customHeight="1" x14ac:dyDescent="0.25">
      <c r="A14" s="8" t="s">
        <v>17</v>
      </c>
      <c r="B14" s="7">
        <v>8</v>
      </c>
      <c r="C14" s="8" t="s">
        <v>18</v>
      </c>
      <c r="D14" s="9" t="s">
        <v>59</v>
      </c>
      <c r="E14" s="10">
        <v>55</v>
      </c>
      <c r="F14" s="10">
        <v>55</v>
      </c>
      <c r="G14" s="10">
        <v>55</v>
      </c>
      <c r="H14" s="10">
        <v>55</v>
      </c>
      <c r="I14" s="10">
        <v>55</v>
      </c>
      <c r="J14" s="10">
        <v>55</v>
      </c>
      <c r="K14" s="10">
        <v>55</v>
      </c>
      <c r="L14" s="10">
        <v>55</v>
      </c>
      <c r="M14" s="10">
        <v>55</v>
      </c>
      <c r="N14" s="10">
        <v>55</v>
      </c>
      <c r="O14" s="10">
        <v>55</v>
      </c>
      <c r="P14" s="11">
        <v>55</v>
      </c>
    </row>
    <row r="15" spans="1:16" ht="12.95" customHeight="1" x14ac:dyDescent="0.25">
      <c r="A15" s="39" t="s">
        <v>19</v>
      </c>
      <c r="B15" s="20"/>
      <c r="C15" s="25"/>
      <c r="D15" s="26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12.95" customHeight="1" x14ac:dyDescent="0.25">
      <c r="A16" s="8"/>
      <c r="B16" s="7"/>
      <c r="C16" s="8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2.95" customHeight="1" x14ac:dyDescent="0.25">
      <c r="A17" s="39" t="s">
        <v>67</v>
      </c>
      <c r="B17" s="20"/>
      <c r="C17" s="25"/>
      <c r="D17" s="26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12.95" customHeight="1" x14ac:dyDescent="0.25">
      <c r="A18" s="8" t="s">
        <v>17</v>
      </c>
      <c r="B18" s="7">
        <v>10</v>
      </c>
      <c r="C18" s="8" t="s">
        <v>18</v>
      </c>
      <c r="D18" s="9" t="s">
        <v>42</v>
      </c>
      <c r="E18" s="10"/>
      <c r="F18" s="11"/>
      <c r="G18" s="11"/>
      <c r="H18" s="11"/>
      <c r="I18" s="11"/>
      <c r="J18" s="11"/>
      <c r="K18" s="11">
        <v>40</v>
      </c>
      <c r="L18" s="11"/>
      <c r="M18" s="11"/>
      <c r="N18" s="11"/>
      <c r="O18" s="11"/>
      <c r="P18" s="11"/>
    </row>
    <row r="19" spans="1:16" ht="12.95" customHeight="1" x14ac:dyDescent="0.25">
      <c r="A19" s="8" t="s">
        <v>17</v>
      </c>
      <c r="B19" s="7">
        <v>1</v>
      </c>
      <c r="C19" s="8" t="s">
        <v>18</v>
      </c>
      <c r="D19" s="9" t="s">
        <v>25</v>
      </c>
      <c r="E19" s="10">
        <v>2</v>
      </c>
      <c r="F19" s="11">
        <v>2</v>
      </c>
      <c r="G19" s="11">
        <v>2</v>
      </c>
      <c r="H19" s="11">
        <v>2</v>
      </c>
      <c r="I19" s="11">
        <v>2</v>
      </c>
      <c r="J19" s="11">
        <v>2</v>
      </c>
      <c r="K19" s="11">
        <v>2</v>
      </c>
      <c r="L19" s="11">
        <v>2</v>
      </c>
      <c r="M19" s="11">
        <v>2</v>
      </c>
      <c r="N19" s="11">
        <v>2</v>
      </c>
      <c r="O19" s="11">
        <v>2</v>
      </c>
      <c r="P19" s="11">
        <v>2</v>
      </c>
    </row>
    <row r="20" spans="1:16" ht="12.95" customHeight="1" x14ac:dyDescent="0.25">
      <c r="A20" s="39" t="s">
        <v>20</v>
      </c>
      <c r="B20" s="20"/>
      <c r="C20" s="25"/>
      <c r="D20" s="26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12.95" customHeight="1" x14ac:dyDescent="0.25">
      <c r="A21" s="8" t="s">
        <v>17</v>
      </c>
      <c r="B21" s="7">
        <v>5</v>
      </c>
      <c r="C21" s="8" t="s">
        <v>18</v>
      </c>
      <c r="D21" s="9" t="s">
        <v>40</v>
      </c>
      <c r="E21" s="10">
        <v>155.28</v>
      </c>
      <c r="F21" s="11">
        <v>155.28</v>
      </c>
      <c r="G21" s="11">
        <v>155.28</v>
      </c>
      <c r="H21" s="11">
        <v>155.28</v>
      </c>
      <c r="I21" s="11">
        <v>155.28</v>
      </c>
      <c r="J21" s="11">
        <v>155.28</v>
      </c>
      <c r="K21" s="11">
        <v>155.28</v>
      </c>
      <c r="L21" s="11">
        <v>155.28</v>
      </c>
      <c r="M21" s="11">
        <v>155.28</v>
      </c>
      <c r="N21" s="11">
        <v>155.28</v>
      </c>
      <c r="O21" s="11">
        <v>155.28</v>
      </c>
      <c r="P21" s="11">
        <v>155.28</v>
      </c>
    </row>
    <row r="22" spans="1:16" ht="12.95" customHeight="1" x14ac:dyDescent="0.25">
      <c r="A22" s="8" t="s">
        <v>17</v>
      </c>
      <c r="B22" s="7">
        <v>6</v>
      </c>
      <c r="C22" s="8" t="s">
        <v>18</v>
      </c>
      <c r="D22" s="9" t="s">
        <v>63</v>
      </c>
      <c r="E22" s="10">
        <v>35.43</v>
      </c>
      <c r="F22" s="11">
        <v>35.43</v>
      </c>
      <c r="G22" s="11">
        <v>35.43</v>
      </c>
      <c r="H22" s="11">
        <v>35.43</v>
      </c>
      <c r="I22" s="42">
        <v>35.43</v>
      </c>
      <c r="J22" s="11">
        <v>35.43</v>
      </c>
      <c r="K22" s="11">
        <v>35.43</v>
      </c>
      <c r="L22" s="11">
        <v>35.43</v>
      </c>
      <c r="M22" s="11">
        <v>35.43</v>
      </c>
      <c r="N22" s="11">
        <v>35.43</v>
      </c>
      <c r="O22" s="11">
        <v>35.43</v>
      </c>
      <c r="P22" s="11">
        <v>35.43</v>
      </c>
    </row>
    <row r="23" spans="1:16" ht="12.95" customHeight="1" x14ac:dyDescent="0.25">
      <c r="A23" s="8" t="s">
        <v>17</v>
      </c>
      <c r="B23" s="7">
        <v>1</v>
      </c>
      <c r="C23" s="8" t="s">
        <v>41</v>
      </c>
      <c r="D23" s="9" t="s">
        <v>55</v>
      </c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>
        <v>180</v>
      </c>
      <c r="P23" s="11"/>
    </row>
    <row r="24" spans="1:16" ht="12.95" customHeight="1" x14ac:dyDescent="0.25">
      <c r="A24" s="39" t="s">
        <v>21</v>
      </c>
      <c r="B24" s="20"/>
      <c r="C24" s="25"/>
      <c r="D24" s="26"/>
      <c r="E24" s="27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ht="12.95" customHeight="1" x14ac:dyDescent="0.25">
      <c r="A25" s="8" t="s">
        <v>17</v>
      </c>
      <c r="B25" s="7">
        <v>3</v>
      </c>
      <c r="C25" s="8" t="s">
        <v>18</v>
      </c>
      <c r="D25" s="9" t="s">
        <v>70</v>
      </c>
      <c r="E25" s="10">
        <v>44</v>
      </c>
      <c r="F25" s="11">
        <v>44</v>
      </c>
      <c r="G25" s="11">
        <v>44</v>
      </c>
      <c r="H25" s="11">
        <v>44</v>
      </c>
      <c r="I25" s="11">
        <v>44</v>
      </c>
      <c r="J25" s="11">
        <v>44</v>
      </c>
      <c r="K25" s="42">
        <v>44</v>
      </c>
      <c r="L25" s="11">
        <v>44</v>
      </c>
      <c r="M25" s="11">
        <v>44</v>
      </c>
      <c r="N25" s="11">
        <v>44</v>
      </c>
      <c r="O25" s="11">
        <v>44</v>
      </c>
      <c r="P25" s="11">
        <v>44</v>
      </c>
    </row>
    <row r="26" spans="1:16" ht="12.95" customHeight="1" x14ac:dyDescent="0.25">
      <c r="A26" s="8" t="s">
        <v>17</v>
      </c>
      <c r="B26" s="7">
        <v>3</v>
      </c>
      <c r="C26" s="8" t="s">
        <v>18</v>
      </c>
      <c r="D26" s="9" t="s">
        <v>69</v>
      </c>
      <c r="E26" s="10">
        <v>22</v>
      </c>
      <c r="F26" s="42">
        <v>22</v>
      </c>
      <c r="G26" s="11">
        <v>22</v>
      </c>
      <c r="H26" s="11">
        <v>22</v>
      </c>
      <c r="I26" s="11">
        <v>22</v>
      </c>
      <c r="J26" s="11">
        <v>22</v>
      </c>
      <c r="K26" s="11">
        <v>22</v>
      </c>
      <c r="L26" s="11">
        <v>22</v>
      </c>
      <c r="M26" s="11">
        <v>22</v>
      </c>
      <c r="N26" s="11">
        <v>22</v>
      </c>
      <c r="O26" s="11">
        <v>22</v>
      </c>
      <c r="P26" s="11">
        <v>22</v>
      </c>
    </row>
    <row r="27" spans="1:16" ht="12.95" customHeight="1" x14ac:dyDescent="0.25">
      <c r="A27" s="39" t="s">
        <v>27</v>
      </c>
      <c r="B27" s="20"/>
      <c r="C27" s="25"/>
      <c r="D27" s="26"/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ht="12.95" customHeight="1" x14ac:dyDescent="0.25">
      <c r="A28" s="8" t="s">
        <v>17</v>
      </c>
      <c r="B28" s="7">
        <v>8</v>
      </c>
      <c r="C28" s="8" t="s">
        <v>18</v>
      </c>
      <c r="D28" s="9" t="s">
        <v>62</v>
      </c>
      <c r="E28" s="10">
        <v>8.99</v>
      </c>
      <c r="F28" s="11">
        <v>8.99</v>
      </c>
      <c r="G28" s="11">
        <v>8.99</v>
      </c>
      <c r="H28" s="11">
        <v>8.99</v>
      </c>
      <c r="I28" s="11">
        <v>8.99</v>
      </c>
      <c r="J28" s="11">
        <v>8.99</v>
      </c>
      <c r="K28" s="11">
        <v>8.99</v>
      </c>
      <c r="L28" s="11">
        <v>8.99</v>
      </c>
      <c r="M28" s="11">
        <v>8.99</v>
      </c>
      <c r="N28" s="42">
        <v>8.99</v>
      </c>
      <c r="O28" s="11">
        <v>8.99</v>
      </c>
      <c r="P28" s="11">
        <v>8.99</v>
      </c>
    </row>
    <row r="29" spans="1:16" ht="12.95" customHeight="1" x14ac:dyDescent="0.25">
      <c r="A29" s="8" t="s">
        <v>17</v>
      </c>
      <c r="B29" s="7">
        <v>6</v>
      </c>
      <c r="C29" s="8" t="s">
        <v>41</v>
      </c>
      <c r="D29" s="9" t="s">
        <v>64</v>
      </c>
      <c r="E29" s="10">
        <v>75</v>
      </c>
      <c r="F29" s="10">
        <v>75</v>
      </c>
      <c r="G29" s="10">
        <v>75</v>
      </c>
      <c r="H29" s="10">
        <v>75</v>
      </c>
      <c r="I29" s="10">
        <v>75</v>
      </c>
      <c r="J29" s="10">
        <v>75</v>
      </c>
      <c r="K29" s="10">
        <v>75</v>
      </c>
      <c r="L29" s="10">
        <v>75</v>
      </c>
      <c r="M29" s="42">
        <v>75</v>
      </c>
      <c r="N29" s="10">
        <v>75</v>
      </c>
      <c r="O29" s="10">
        <v>75</v>
      </c>
      <c r="P29" s="10">
        <v>75</v>
      </c>
    </row>
    <row r="30" spans="1:16" ht="12.95" customHeight="1" x14ac:dyDescent="0.25">
      <c r="A30" s="39" t="s">
        <v>22</v>
      </c>
      <c r="B30" s="20"/>
      <c r="C30" s="25"/>
      <c r="D30" s="26"/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12.95" customHeight="1" x14ac:dyDescent="0.25">
      <c r="A31" s="8" t="s">
        <v>17</v>
      </c>
      <c r="B31" s="7">
        <v>3</v>
      </c>
      <c r="C31" s="8" t="s">
        <v>18</v>
      </c>
      <c r="D31" s="9" t="s">
        <v>23</v>
      </c>
      <c r="E31" s="10">
        <v>65</v>
      </c>
      <c r="F31" s="11">
        <v>65</v>
      </c>
      <c r="G31" s="11">
        <v>65</v>
      </c>
      <c r="H31" s="11">
        <v>65</v>
      </c>
      <c r="I31" s="11">
        <v>65</v>
      </c>
      <c r="J31" s="11">
        <v>65</v>
      </c>
      <c r="K31" s="11">
        <v>65</v>
      </c>
      <c r="L31" s="11">
        <v>65</v>
      </c>
      <c r="M31" s="11">
        <v>65</v>
      </c>
      <c r="N31" s="11">
        <v>65</v>
      </c>
      <c r="O31" s="11">
        <v>65</v>
      </c>
      <c r="P31" s="11">
        <v>65</v>
      </c>
    </row>
    <row r="32" spans="1:16" ht="12.95" customHeight="1" x14ac:dyDescent="0.25">
      <c r="A32" s="8" t="s">
        <v>17</v>
      </c>
      <c r="B32" s="7">
        <v>4</v>
      </c>
      <c r="C32" s="8" t="s">
        <v>18</v>
      </c>
      <c r="D32" s="9" t="s">
        <v>43</v>
      </c>
      <c r="E32" s="10">
        <v>25</v>
      </c>
      <c r="F32" s="11">
        <v>25</v>
      </c>
      <c r="G32" s="11">
        <v>25</v>
      </c>
      <c r="H32" s="11">
        <v>25</v>
      </c>
      <c r="I32" s="11">
        <v>25</v>
      </c>
      <c r="J32" s="11">
        <v>25</v>
      </c>
      <c r="K32" s="11">
        <v>25</v>
      </c>
      <c r="L32" s="11">
        <v>25</v>
      </c>
      <c r="M32" s="11">
        <v>25</v>
      </c>
      <c r="N32" s="11">
        <v>25</v>
      </c>
      <c r="O32" s="11">
        <v>25</v>
      </c>
      <c r="P32" s="11">
        <v>25</v>
      </c>
    </row>
    <row r="33" spans="1:16" ht="12.95" customHeight="1" x14ac:dyDescent="0.25">
      <c r="A33" s="39" t="s">
        <v>28</v>
      </c>
      <c r="B33" s="20"/>
      <c r="C33" s="25"/>
      <c r="D33" s="26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12.95" customHeight="1" x14ac:dyDescent="0.25">
      <c r="A34" s="8" t="s">
        <v>17</v>
      </c>
      <c r="B34" s="7">
        <v>8</v>
      </c>
      <c r="C34" s="8" t="s">
        <v>18</v>
      </c>
      <c r="D34" s="9" t="s">
        <v>44</v>
      </c>
      <c r="E34" s="10">
        <v>11</v>
      </c>
      <c r="F34" s="10">
        <v>11</v>
      </c>
      <c r="G34" s="10">
        <v>11</v>
      </c>
      <c r="H34" s="10">
        <v>11</v>
      </c>
      <c r="I34" s="10">
        <v>11</v>
      </c>
      <c r="J34" s="10">
        <v>11</v>
      </c>
      <c r="K34" s="10">
        <v>11</v>
      </c>
      <c r="L34" s="10">
        <v>11</v>
      </c>
      <c r="M34" s="10">
        <v>11</v>
      </c>
      <c r="N34" s="10">
        <v>11</v>
      </c>
      <c r="O34" s="10">
        <v>11</v>
      </c>
      <c r="P34" s="10">
        <v>11</v>
      </c>
    </row>
    <row r="35" spans="1:16" ht="12.95" customHeight="1" x14ac:dyDescent="0.25">
      <c r="A35" s="39" t="s">
        <v>65</v>
      </c>
      <c r="B35" s="20"/>
      <c r="C35" s="25"/>
      <c r="D35" s="26"/>
      <c r="E35" s="2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12.95" customHeight="1" x14ac:dyDescent="0.25">
      <c r="A36" s="8" t="s">
        <v>17</v>
      </c>
      <c r="B36" s="7">
        <v>1</v>
      </c>
      <c r="C36" s="8" t="s">
        <v>26</v>
      </c>
      <c r="D36" s="9" t="s">
        <v>45</v>
      </c>
      <c r="E36" s="10"/>
      <c r="F36" s="11"/>
      <c r="G36" s="11"/>
      <c r="H36" s="11"/>
      <c r="I36" s="11">
        <v>100</v>
      </c>
      <c r="J36" s="11"/>
      <c r="K36" s="11"/>
      <c r="L36" s="11"/>
      <c r="M36" s="11"/>
      <c r="N36" s="11"/>
      <c r="O36" s="11"/>
      <c r="P36" s="11"/>
    </row>
    <row r="37" spans="1:16" ht="12.95" customHeight="1" x14ac:dyDescent="0.25">
      <c r="A37" s="13"/>
      <c r="B37" s="12"/>
      <c r="C37" s="13"/>
      <c r="D37" s="14" t="s">
        <v>46</v>
      </c>
      <c r="E37" s="15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>
        <v>400</v>
      </c>
    </row>
    <row r="38" spans="1:16" ht="12.95" customHeight="1" x14ac:dyDescent="0.25">
      <c r="A38" s="39" t="s">
        <v>68</v>
      </c>
      <c r="B38" s="20"/>
      <c r="C38" s="25"/>
      <c r="D38" s="26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 ht="12.95" customHeight="1" x14ac:dyDescent="0.25">
      <c r="A39" s="8" t="s">
        <v>17</v>
      </c>
      <c r="B39" s="7">
        <v>5</v>
      </c>
      <c r="C39" s="8" t="s">
        <v>18</v>
      </c>
      <c r="D39" s="9" t="s">
        <v>47</v>
      </c>
      <c r="E39" s="10">
        <v>40</v>
      </c>
      <c r="F39" s="11">
        <v>40</v>
      </c>
      <c r="G39" s="11">
        <v>40</v>
      </c>
      <c r="H39" s="11">
        <v>40</v>
      </c>
      <c r="I39" s="11">
        <v>40</v>
      </c>
      <c r="J39" s="11">
        <v>40</v>
      </c>
      <c r="K39" s="11">
        <v>40</v>
      </c>
      <c r="L39" s="11">
        <v>40</v>
      </c>
      <c r="M39" s="11">
        <v>40</v>
      </c>
      <c r="N39" s="11">
        <v>40</v>
      </c>
      <c r="O39" s="11">
        <v>40</v>
      </c>
      <c r="P39" s="11">
        <v>40</v>
      </c>
    </row>
    <row r="40" spans="1:16" ht="12.95" customHeight="1" x14ac:dyDescent="0.25">
      <c r="A40" s="13"/>
      <c r="B40" s="12"/>
      <c r="C40" s="13"/>
      <c r="D40" s="14" t="s">
        <v>48</v>
      </c>
      <c r="E40" s="15">
        <f>IF(E7-SUM(E9:E39)&gt;400,ROUNDDOWN((E7-400)-SUM(E9:E39),-1),ROUNDUP((E7-400)-SUM(E9:E39),-1))</f>
        <v>110</v>
      </c>
      <c r="F40" s="15">
        <f t="shared" ref="F40:P40" si="1">IF(F7-SUM(F9:F39)&gt;400,ROUNDDOWN((F7-400)-SUM(F9:F39),-1),ROUNDUP((F7-400)-SUM(F9:F39),-1))</f>
        <v>330</v>
      </c>
      <c r="G40" s="15">
        <f t="shared" si="1"/>
        <v>10</v>
      </c>
      <c r="H40" s="15">
        <f t="shared" si="1"/>
        <v>330</v>
      </c>
      <c r="I40" s="15">
        <f t="shared" si="1"/>
        <v>230</v>
      </c>
      <c r="J40" s="15">
        <f t="shared" si="1"/>
        <v>150</v>
      </c>
      <c r="K40" s="15">
        <f t="shared" si="1"/>
        <v>290</v>
      </c>
      <c r="L40" s="15">
        <f t="shared" si="1"/>
        <v>330</v>
      </c>
      <c r="M40" s="15">
        <f t="shared" si="1"/>
        <v>120</v>
      </c>
      <c r="N40" s="15">
        <f t="shared" si="1"/>
        <v>330</v>
      </c>
      <c r="O40" s="15">
        <f t="shared" si="1"/>
        <v>150</v>
      </c>
      <c r="P40" s="15">
        <f t="shared" si="1"/>
        <v>-370</v>
      </c>
    </row>
    <row r="41" spans="1:16" s="19" customFormat="1" ht="15" customHeight="1" x14ac:dyDescent="0.25">
      <c r="A41" s="49" t="s">
        <v>35</v>
      </c>
      <c r="B41" s="50"/>
      <c r="C41" s="50"/>
      <c r="D41" s="51"/>
      <c r="E41" s="40">
        <f t="shared" ref="E41:P41" si="2">0-SUM(E9:E40)</f>
        <v>-1328.6999999999998</v>
      </c>
      <c r="F41" s="40">
        <f t="shared" si="2"/>
        <v>-1328.6999999999998</v>
      </c>
      <c r="G41" s="40">
        <f t="shared" si="2"/>
        <v>-1320.95</v>
      </c>
      <c r="H41" s="40">
        <f t="shared" si="2"/>
        <v>-1328.6999999999998</v>
      </c>
      <c r="I41" s="40">
        <f t="shared" si="2"/>
        <v>-1328.6999999999998</v>
      </c>
      <c r="J41" s="40">
        <f t="shared" si="2"/>
        <v>-1328.6999999999998</v>
      </c>
      <c r="K41" s="40">
        <f t="shared" si="2"/>
        <v>-1328.6999999999998</v>
      </c>
      <c r="L41" s="40">
        <f t="shared" si="2"/>
        <v>-1328.6999999999998</v>
      </c>
      <c r="M41" s="40">
        <f t="shared" si="2"/>
        <v>-1326.25</v>
      </c>
      <c r="N41" s="40">
        <f t="shared" si="2"/>
        <v>-1328.6999999999998</v>
      </c>
      <c r="O41" s="40">
        <f t="shared" si="2"/>
        <v>-1328.6999999999998</v>
      </c>
      <c r="P41" s="41">
        <f t="shared" si="2"/>
        <v>-1328.7</v>
      </c>
    </row>
    <row r="42" spans="1:16" ht="21.75" customHeight="1" x14ac:dyDescent="0.25">
      <c r="A42" s="49" t="s">
        <v>38</v>
      </c>
      <c r="B42" s="50"/>
      <c r="C42" s="50" t="s">
        <v>18</v>
      </c>
      <c r="D42" s="51" t="s">
        <v>24</v>
      </c>
      <c r="E42" s="29">
        <f t="shared" ref="E42:P42" si="3">E7+E41</f>
        <v>401.30000000000018</v>
      </c>
      <c r="F42" s="30">
        <f t="shared" si="3"/>
        <v>401.30000000000018</v>
      </c>
      <c r="G42" s="30">
        <f t="shared" si="3"/>
        <v>409.04999999999995</v>
      </c>
      <c r="H42" s="30">
        <f t="shared" si="3"/>
        <v>401.30000000000018</v>
      </c>
      <c r="I42" s="30">
        <f t="shared" si="3"/>
        <v>401.30000000000018</v>
      </c>
      <c r="J42" s="30">
        <f t="shared" si="3"/>
        <v>401.30000000000018</v>
      </c>
      <c r="K42" s="30">
        <f t="shared" si="3"/>
        <v>401.30000000000018</v>
      </c>
      <c r="L42" s="30">
        <f t="shared" si="3"/>
        <v>401.30000000000018</v>
      </c>
      <c r="M42" s="30">
        <f t="shared" si="3"/>
        <v>403.75</v>
      </c>
      <c r="N42" s="30">
        <f t="shared" si="3"/>
        <v>401.30000000000018</v>
      </c>
      <c r="O42" s="30">
        <f t="shared" si="3"/>
        <v>401.30000000000018</v>
      </c>
      <c r="P42" s="30">
        <f t="shared" si="3"/>
        <v>401.29999999999995</v>
      </c>
    </row>
    <row r="44" spans="1:16" ht="13.5" customHeight="1" x14ac:dyDescent="0.25">
      <c r="B44" s="43" t="s">
        <v>49</v>
      </c>
      <c r="L44" s="58" t="s">
        <v>53</v>
      </c>
      <c r="M44" s="59"/>
      <c r="N44" s="60"/>
      <c r="O44" s="35" t="s">
        <v>29</v>
      </c>
      <c r="P44" s="35" t="s">
        <v>30</v>
      </c>
    </row>
    <row r="45" spans="1:16" ht="13.5" customHeight="1" x14ac:dyDescent="0.25">
      <c r="B45" s="47" t="s">
        <v>51</v>
      </c>
      <c r="C45" s="47"/>
      <c r="D45" s="47"/>
      <c r="E45" s="47"/>
      <c r="F45" s="47"/>
      <c r="G45" s="47"/>
      <c r="H45" s="47"/>
      <c r="L45" s="55" t="s">
        <v>37</v>
      </c>
      <c r="M45" s="56"/>
      <c r="N45" s="57"/>
      <c r="O45" s="33">
        <f>SUM(E7:P7)</f>
        <v>20760</v>
      </c>
      <c r="P45" s="33">
        <f>+O45/12</f>
        <v>1730</v>
      </c>
    </row>
    <row r="46" spans="1:16" ht="13.5" customHeight="1" x14ac:dyDescent="0.25">
      <c r="B46" s="47" t="s">
        <v>50</v>
      </c>
      <c r="C46" s="47"/>
      <c r="D46" s="47"/>
      <c r="E46" s="47"/>
      <c r="F46" s="47"/>
      <c r="G46" s="47"/>
      <c r="H46" s="47"/>
      <c r="L46" s="55" t="s">
        <v>36</v>
      </c>
      <c r="M46" s="56"/>
      <c r="N46" s="57"/>
      <c r="O46" s="33">
        <f>SUM(E41:P41)</f>
        <v>-15934.2</v>
      </c>
      <c r="P46" s="33">
        <f t="shared" ref="P46:P47" si="4">+O46/12</f>
        <v>-1327.8500000000001</v>
      </c>
    </row>
    <row r="47" spans="1:16" ht="13.5" customHeight="1" x14ac:dyDescent="0.25">
      <c r="B47" s="47" t="s">
        <v>52</v>
      </c>
      <c r="C47" s="47"/>
      <c r="D47" s="47"/>
      <c r="E47" s="47"/>
      <c r="F47" s="47"/>
      <c r="G47" s="47"/>
      <c r="H47" s="47"/>
      <c r="L47" s="52" t="s">
        <v>54</v>
      </c>
      <c r="M47" s="53"/>
      <c r="N47" s="54"/>
      <c r="O47" s="34">
        <f>O45+O46</f>
        <v>4825.7999999999993</v>
      </c>
      <c r="P47" s="34">
        <f t="shared" si="4"/>
        <v>402.14999999999992</v>
      </c>
    </row>
    <row r="48" spans="1:16" x14ac:dyDescent="0.25">
      <c r="B48" s="46" t="s">
        <v>71</v>
      </c>
    </row>
  </sheetData>
  <sheetProtection sheet="1" objects="1" scenarios="1" selectLockedCells="1" selectUnlockedCells="1"/>
  <mergeCells count="11">
    <mergeCell ref="B45:H45"/>
    <mergeCell ref="B46:H46"/>
    <mergeCell ref="B47:H47"/>
    <mergeCell ref="A1:P1"/>
    <mergeCell ref="A7:D7"/>
    <mergeCell ref="A41:D41"/>
    <mergeCell ref="A42:D42"/>
    <mergeCell ref="L47:N47"/>
    <mergeCell ref="L46:N46"/>
    <mergeCell ref="L45:N45"/>
    <mergeCell ref="L44:N44"/>
  </mergeCells>
  <printOptions horizontalCentered="1" verticalCentered="1"/>
  <pageMargins left="0" right="0" top="0" bottom="0.19685039370078741" header="0" footer="0"/>
  <pageSetup paperSize="9" scale="81" orientation="landscape" r:id="rId1"/>
  <headerFooter alignWithMargins="0">
    <oddFooter xml:space="preserve">&amp;L&amp;"-,Italique"&amp;10MAJ du &amp;D&amp;C&amp;"Comic Sans MS,Italique"&amp;8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 sur C</cp:lastModifiedBy>
  <cp:lastPrinted>2021-11-17T18:14:28Z</cp:lastPrinted>
  <dcterms:created xsi:type="dcterms:W3CDTF">2021-10-30T00:51:42Z</dcterms:created>
  <dcterms:modified xsi:type="dcterms:W3CDTF">2026-03-02T05:06:28Z</dcterms:modified>
</cp:coreProperties>
</file>